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go Rojas\Desktop\DETALLES APR 2020\"/>
    </mc:Choice>
  </mc:AlternateContent>
  <xr:revisionPtr revIDLastSave="0" documentId="8_{62E1FC4E-F28E-497A-8BA8-A7DB1575B960}" xr6:coauthVersionLast="47" xr6:coauthVersionMax="47" xr10:uidLastSave="{00000000-0000-0000-0000-000000000000}"/>
  <bookViews>
    <workbookView xWindow="-120" yWindow="-120" windowWidth="29040" windowHeight="15840" xr2:uid="{4068ED71-378C-46A1-8DF3-C4343EA0F43B}"/>
  </bookViews>
  <sheets>
    <sheet name="F 36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" i="1" l="1"/>
  <c r="J9" i="1" s="1"/>
  <c r="J8" i="1"/>
  <c r="I8" i="1"/>
  <c r="I7" i="1"/>
  <c r="J7" i="1" s="1"/>
  <c r="I6" i="1"/>
  <c r="M6" i="1" s="1"/>
  <c r="J6" i="1" l="1"/>
  <c r="M7" i="1" s="1"/>
  <c r="M8" i="1" l="1"/>
  <c r="M9" i="1" s="1"/>
</calcChain>
</file>

<file path=xl/sharedStrings.xml><?xml version="1.0" encoding="utf-8"?>
<sst xmlns="http://schemas.openxmlformats.org/spreadsheetml/2006/main" count="33" uniqueCount="24">
  <si>
    <t>DETALLE REPORT APR DICIEMBRE</t>
  </si>
  <si>
    <t xml:space="preserve">FECHA </t>
  </si>
  <si>
    <t>N° REPORT</t>
  </si>
  <si>
    <t>PATENTE</t>
  </si>
  <si>
    <t>OBRA</t>
  </si>
  <si>
    <t>TIPO ARIDO</t>
  </si>
  <si>
    <t>VALOR M3 NETO</t>
  </si>
  <si>
    <t>M3 CAMION</t>
  </si>
  <si>
    <t>VUELTAS</t>
  </si>
  <si>
    <t>TOTAL M3</t>
  </si>
  <si>
    <t>VALOR NETO</t>
  </si>
  <si>
    <t>NOMBRE OPERADOR</t>
  </si>
  <si>
    <t>RESUMEN</t>
  </si>
  <si>
    <t>SB1484</t>
  </si>
  <si>
    <t>TORDOS</t>
  </si>
  <si>
    <t>ARENA</t>
  </si>
  <si>
    <t>CLAUDIO IGOR</t>
  </si>
  <si>
    <t>PH4308</t>
  </si>
  <si>
    <t>ATILIO OJEDA</t>
  </si>
  <si>
    <t>PY4367</t>
  </si>
  <si>
    <t>FRANCO MANCILLA</t>
  </si>
  <si>
    <t>IVA 19%</t>
  </si>
  <si>
    <t>NB5477</t>
  </si>
  <si>
    <t>VALOR A FACTURAR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</si>
</sst>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41" formatCode="_ * #,##0_ ;_ * \-#,##0_ ;_ * &quot;-&quot;_ ;_ @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2" fontId="0" fillId="2" borderId="1" xfId="0" applyNumberFormat="1" applyFill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/>
    </xf>
    <xf numFmtId="41" fontId="7" fillId="3" borderId="1" xfId="1" applyFont="1" applyFill="1" applyBorder="1" applyAlignment="1">
      <alignment horizontal="center"/>
    </xf>
    <xf numFmtId="14" fontId="0" fillId="0" borderId="1" xfId="0" applyNumberFormat="1" applyBorder="1" applyAlignment="1">
      <alignment vertical="center"/>
    </xf>
    <xf numFmtId="42" fontId="0" fillId="3" borderId="1" xfId="0" applyNumberFormat="1" applyFill="1" applyBorder="1"/>
    <xf numFmtId="0" fontId="9" fillId="3" borderId="4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42" fontId="0" fillId="4" borderId="1" xfId="0" applyNumberFormat="1" applyFill="1" applyBorder="1"/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center"/>
    </xf>
    <xf numFmtId="0" fontId="10" fillId="0" borderId="0" xfId="0" applyFont="1"/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133351</xdr:colOff>
      <xdr:row>0</xdr:row>
      <xdr:rowOff>95251</xdr:rowOff>
    </xdr:from>
    <xdr:to>
      <xdr:col>2</xdr:col>
      <xdr:colOff>371475</xdr:colOff>
      <xdr:row>3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E5854E4-1F22-40A6-8B4B-596E64CF1F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1" y="95251"/>
          <a:ext cx="1685924" cy="5714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37288-141D-49C4-BCA1-CC689522174C}">
  <dimension ref="A2:S97"/>
  <sheetViews>
    <sheetView tabSelected="1" workbookViewId="0">
      <selection activeCell="H20" sqref="H20"/>
    </sheetView>
  </sheetViews>
  <sheetFormatPr baseColWidth="10" defaultColWidth="9.140625" defaultRowHeight="15" x14ac:dyDescent="0.25"/>
  <cols>
    <col min="1" max="1" width="11.28515625" customWidth="1"/>
    <col min="2" max="2" width="10.42578125" customWidth="1"/>
    <col min="4" max="4" width="10" customWidth="1"/>
    <col min="5" max="5" width="11.140625" customWidth="1"/>
    <col min="6" max="6" width="12.28515625" customWidth="1"/>
    <col min="7" max="7" width="8.5703125" customWidth="1"/>
    <col min="10" max="10" width="12.7109375" customWidth="1"/>
    <col min="11" max="11" width="19.5703125" customWidth="1"/>
    <col min="12" max="12" width="17.85546875" customWidth="1"/>
    <col min="13" max="13" width="13.85546875" customWidth="1"/>
  </cols>
  <sheetData>
    <row r="2" spans="1:13" ht="15" customHeight="1" x14ac:dyDescent="0.4">
      <c r="F2" s="1"/>
      <c r="G2" s="1"/>
      <c r="H2" s="1"/>
      <c r="I2" s="1"/>
      <c r="J2" s="2"/>
      <c r="K2" s="3"/>
    </row>
    <row r="3" spans="1:13" ht="21.75" customHeight="1" x14ac:dyDescent="0.4">
      <c r="F3" s="1" t="s">
        <v>0</v>
      </c>
      <c r="G3" s="1"/>
      <c r="H3" s="1"/>
      <c r="I3" s="1"/>
      <c r="J3" s="2"/>
      <c r="K3" s="3"/>
    </row>
    <row r="4" spans="1:13" ht="15.75" x14ac:dyDescent="0.25">
      <c r="J4" s="4"/>
    </row>
    <row r="5" spans="1:13" ht="18.75" x14ac:dyDescent="0.3">
      <c r="A5" s="5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6" t="s">
        <v>9</v>
      </c>
      <c r="J5" s="7" t="s">
        <v>10</v>
      </c>
      <c r="K5" s="7" t="s">
        <v>11</v>
      </c>
      <c r="L5" s="8" t="s">
        <v>12</v>
      </c>
      <c r="M5" s="9"/>
    </row>
    <row r="6" spans="1:13" x14ac:dyDescent="0.25">
      <c r="A6" s="10">
        <v>44166</v>
      </c>
      <c r="B6" s="11">
        <v>25372</v>
      </c>
      <c r="C6" s="11" t="s">
        <v>13</v>
      </c>
      <c r="D6" s="11" t="s">
        <v>14</v>
      </c>
      <c r="E6" s="11" t="s">
        <v>15</v>
      </c>
      <c r="F6" s="12">
        <v>7000</v>
      </c>
      <c r="G6" s="11">
        <v>12</v>
      </c>
      <c r="H6" s="11">
        <v>1</v>
      </c>
      <c r="I6" s="13">
        <f t="shared" ref="I6:I9" si="0">(G6*H6)</f>
        <v>12</v>
      </c>
      <c r="J6" s="14">
        <f t="shared" ref="J6:J9" si="1">(F6*I6)</f>
        <v>84000</v>
      </c>
      <c r="K6" s="15" t="s">
        <v>16</v>
      </c>
      <c r="L6" s="16" t="s">
        <v>9</v>
      </c>
      <c r="M6" s="17">
        <f>(SUM(I6:I9))</f>
        <v>57</v>
      </c>
    </row>
    <row r="7" spans="1:13" x14ac:dyDescent="0.25">
      <c r="A7" s="18">
        <v>44167</v>
      </c>
      <c r="B7" s="11">
        <v>24349</v>
      </c>
      <c r="C7" s="11" t="s">
        <v>17</v>
      </c>
      <c r="D7" s="11" t="s">
        <v>14</v>
      </c>
      <c r="E7" s="11" t="s">
        <v>15</v>
      </c>
      <c r="F7" s="12">
        <v>7000</v>
      </c>
      <c r="G7" s="11">
        <v>15</v>
      </c>
      <c r="H7" s="11">
        <v>1</v>
      </c>
      <c r="I7" s="13">
        <f t="shared" si="0"/>
        <v>15</v>
      </c>
      <c r="J7" s="14">
        <f t="shared" si="1"/>
        <v>105000</v>
      </c>
      <c r="K7" s="15" t="s">
        <v>18</v>
      </c>
      <c r="L7" s="16" t="s">
        <v>10</v>
      </c>
      <c r="M7" s="19">
        <f>(SUM(J6:J9))</f>
        <v>399000</v>
      </c>
    </row>
    <row r="8" spans="1:13" x14ac:dyDescent="0.25">
      <c r="A8" s="18">
        <v>44169</v>
      </c>
      <c r="B8" s="11">
        <v>24213</v>
      </c>
      <c r="C8" s="11" t="s">
        <v>19</v>
      </c>
      <c r="D8" s="11" t="s">
        <v>14</v>
      </c>
      <c r="E8" s="11" t="s">
        <v>15</v>
      </c>
      <c r="F8" s="12">
        <v>7000</v>
      </c>
      <c r="G8" s="11">
        <v>15</v>
      </c>
      <c r="H8" s="11">
        <v>1</v>
      </c>
      <c r="I8" s="13">
        <f t="shared" si="0"/>
        <v>15</v>
      </c>
      <c r="J8" s="14">
        <f t="shared" si="1"/>
        <v>105000</v>
      </c>
      <c r="K8" s="15" t="s">
        <v>20</v>
      </c>
      <c r="L8" s="20" t="s">
        <v>21</v>
      </c>
      <c r="M8" s="19">
        <f>(M7*19%)</f>
        <v>75810</v>
      </c>
    </row>
    <row r="9" spans="1:13" x14ac:dyDescent="0.25">
      <c r="A9" s="18">
        <v>44188</v>
      </c>
      <c r="B9" s="11">
        <v>25487</v>
      </c>
      <c r="C9" s="11" t="s">
        <v>22</v>
      </c>
      <c r="D9" s="11" t="s">
        <v>14</v>
      </c>
      <c r="E9" s="11" t="s">
        <v>15</v>
      </c>
      <c r="F9" s="12">
        <v>7000</v>
      </c>
      <c r="G9" s="11">
        <v>15</v>
      </c>
      <c r="H9" s="11">
        <v>1</v>
      </c>
      <c r="I9" s="13">
        <f t="shared" si="0"/>
        <v>15</v>
      </c>
      <c r="J9" s="14">
        <f t="shared" si="1"/>
        <v>105000</v>
      </c>
      <c r="K9" s="15" t="s">
        <v>18</v>
      </c>
      <c r="L9" s="21" t="s">
        <v>23</v>
      </c>
      <c r="M9" s="22">
        <f>M7+M8</f>
        <v>474810</v>
      </c>
    </row>
    <row r="10" spans="1:13" x14ac:dyDescent="0.25">
      <c r="A10" s="18"/>
      <c r="B10" s="11"/>
      <c r="C10" s="11"/>
      <c r="D10" s="11"/>
      <c r="E10" s="11"/>
      <c r="F10" s="12"/>
      <c r="G10" s="11"/>
      <c r="H10" s="11"/>
      <c r="I10" s="13"/>
      <c r="J10" s="14"/>
      <c r="K10" s="15"/>
    </row>
    <row r="11" spans="1:13" x14ac:dyDescent="0.25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</row>
    <row r="12" spans="1:13" x14ac:dyDescent="0.25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4"/>
    </row>
    <row r="13" spans="1:13" x14ac:dyDescent="0.25">
      <c r="L13" s="24"/>
    </row>
    <row r="14" spans="1:13" x14ac:dyDescent="0.25">
      <c r="L14" s="24"/>
    </row>
    <row r="15" spans="1:13" ht="14.25" customHeight="1" x14ac:dyDescent="0.25">
      <c r="L15" s="24"/>
    </row>
    <row r="16" spans="1:13" x14ac:dyDescent="0.25">
      <c r="L16" s="24"/>
    </row>
    <row r="17" spans="12:19" x14ac:dyDescent="0.25">
      <c r="L17" s="23"/>
    </row>
    <row r="18" spans="12:19" x14ac:dyDescent="0.25">
      <c r="L18" s="23"/>
    </row>
    <row r="19" spans="12:19" x14ac:dyDescent="0.25">
      <c r="L19" s="23"/>
    </row>
    <row r="20" spans="12:19" ht="15.75" x14ac:dyDescent="0.25">
      <c r="L20" s="23"/>
      <c r="S20" s="25"/>
    </row>
    <row r="21" spans="12:19" x14ac:dyDescent="0.25">
      <c r="L21" s="24"/>
    </row>
    <row r="22" spans="12:19" x14ac:dyDescent="0.25">
      <c r="L22" s="23"/>
    </row>
    <row r="23" spans="12:19" x14ac:dyDescent="0.25">
      <c r="L23" s="23"/>
    </row>
    <row r="24" spans="12:19" x14ac:dyDescent="0.25">
      <c r="L24" s="23"/>
    </row>
    <row r="25" spans="12:19" x14ac:dyDescent="0.25">
      <c r="L25" s="23"/>
    </row>
    <row r="26" spans="12:19" x14ac:dyDescent="0.25">
      <c r="L26" s="23"/>
    </row>
    <row r="27" spans="12:19" x14ac:dyDescent="0.25">
      <c r="L27" s="23"/>
    </row>
    <row r="28" spans="12:19" x14ac:dyDescent="0.25">
      <c r="L28" s="23"/>
    </row>
    <row r="62" spans="12:12" x14ac:dyDescent="0.25">
      <c r="L62" s="23"/>
    </row>
    <row r="63" spans="12:12" x14ac:dyDescent="0.25">
      <c r="L63" s="23"/>
    </row>
    <row r="64" spans="12:12" x14ac:dyDescent="0.25">
      <c r="L64" s="23"/>
    </row>
    <row r="65" spans="12:12" x14ac:dyDescent="0.25">
      <c r="L65" s="23"/>
    </row>
    <row r="66" spans="12:12" x14ac:dyDescent="0.25">
      <c r="L66" s="23"/>
    </row>
    <row r="67" spans="12:12" x14ac:dyDescent="0.25">
      <c r="L67" s="23"/>
    </row>
    <row r="68" spans="12:12" x14ac:dyDescent="0.25">
      <c r="L68" s="23"/>
    </row>
    <row r="69" spans="12:12" x14ac:dyDescent="0.25">
      <c r="L69" s="23"/>
    </row>
    <row r="70" spans="12:12" x14ac:dyDescent="0.25">
      <c r="L70" s="23"/>
    </row>
    <row r="71" spans="12:12" x14ac:dyDescent="0.25">
      <c r="L71" s="23"/>
    </row>
    <row r="72" spans="12:12" x14ac:dyDescent="0.25">
      <c r="L72" s="23"/>
    </row>
    <row r="73" spans="12:12" x14ac:dyDescent="0.25">
      <c r="L73" s="23"/>
    </row>
    <row r="74" spans="12:12" x14ac:dyDescent="0.25">
      <c r="L74" s="23"/>
    </row>
    <row r="75" spans="12:12" x14ac:dyDescent="0.25">
      <c r="L75" s="23"/>
    </row>
    <row r="76" spans="12:12" x14ac:dyDescent="0.25">
      <c r="L76" s="23"/>
    </row>
    <row r="77" spans="12:12" x14ac:dyDescent="0.25">
      <c r="L77" s="23"/>
    </row>
    <row r="78" spans="12:12" x14ac:dyDescent="0.25">
      <c r="L78" s="23"/>
    </row>
    <row r="79" spans="12:12" x14ac:dyDescent="0.25">
      <c r="L79" s="23"/>
    </row>
    <row r="80" spans="12:12" x14ac:dyDescent="0.25">
      <c r="L80" s="23"/>
    </row>
    <row r="81" spans="12:12" ht="16.5" customHeight="1" x14ac:dyDescent="0.25">
      <c r="L81" s="23"/>
    </row>
    <row r="82" spans="12:12" x14ac:dyDescent="0.25">
      <c r="L82" s="23"/>
    </row>
    <row r="83" spans="12:12" x14ac:dyDescent="0.25">
      <c r="L83" s="23"/>
    </row>
    <row r="84" spans="12:12" x14ac:dyDescent="0.25">
      <c r="L84" s="23"/>
    </row>
    <row r="85" spans="12:12" x14ac:dyDescent="0.25">
      <c r="L85" s="23"/>
    </row>
    <row r="86" spans="12:12" x14ac:dyDescent="0.25">
      <c r="L86" s="23"/>
    </row>
    <row r="87" spans="12:12" x14ac:dyDescent="0.25">
      <c r="L87" s="23"/>
    </row>
    <row r="88" spans="12:12" x14ac:dyDescent="0.25">
      <c r="L88" s="23"/>
    </row>
    <row r="89" spans="12:12" x14ac:dyDescent="0.25">
      <c r="L89" s="23"/>
    </row>
    <row r="90" spans="12:12" x14ac:dyDescent="0.25">
      <c r="L90" s="23"/>
    </row>
    <row r="91" spans="12:12" x14ac:dyDescent="0.25">
      <c r="L91" s="23"/>
    </row>
    <row r="92" spans="12:12" x14ac:dyDescent="0.25">
      <c r="L92" s="23"/>
    </row>
    <row r="93" spans="12:12" x14ac:dyDescent="0.25">
      <c r="L93" s="23"/>
    </row>
    <row r="94" spans="12:12" x14ac:dyDescent="0.25">
      <c r="L94" s="23"/>
    </row>
    <row r="95" spans="12:12" x14ac:dyDescent="0.25">
      <c r="L95" s="23"/>
    </row>
    <row r="96" spans="12:12" x14ac:dyDescent="0.25">
      <c r="L96" s="23"/>
    </row>
    <row r="97" spans="12:12" x14ac:dyDescent="0.25">
      <c r="L97" s="2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 368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Rojas</dc:creator>
  <cp:lastModifiedBy>Hugo Rojas</cp:lastModifiedBy>
  <dcterms:created xsi:type="dcterms:W3CDTF">2021-09-08T15:16:39Z</dcterms:created>
  <dcterms:modified xsi:type="dcterms:W3CDTF">2021-09-08T15:17:35Z</dcterms:modified>
</cp:coreProperties>
</file>